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2-fiksuotos kainos sut" sheetId="1" state="visible" r:id="rId3"/>
  </sheets>
  <definedNames>
    <definedName function="false" hidden="false" localSheetId="0" name="_xlnm.Print_Area" vbProcedure="false">'F2-fiksuotos kainos sut'!$A$1:$L$52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20" authorId="0">
      <text>
        <r>
          <rPr>
            <sz val="10"/>
            <rFont val="Arial"/>
            <family val="2"/>
          </rPr>
          <t xml:space="preserve"> </t>
        </r>
      </text>
    </comment>
    <comment ref="L24" authorId="0">
      <text>
        <r>
          <rPr>
            <sz val="10"/>
            <rFont val="Arial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<sst xmlns="http://schemas.openxmlformats.org/spreadsheetml/2006/main" count="42" uniqueCount="33">
  <si>
    <t xml:space="preserve">PRIEDAS NR. 11</t>
  </si>
  <si>
    <t xml:space="preserve">ATLIKTŲ DARBŲ AKTO FORMA</t>
  </si>
  <si>
    <t xml:space="preserve">Fiksuotos kainos sutartis</t>
  </si>
  <si>
    <t xml:space="preserve">Užsakovas:</t>
  </si>
  <si>
    <t xml:space="preserve">VŠĮ Vilniaus Gedimino technikos universitetas (VILNIUS TECH)</t>
  </si>
  <si>
    <t xml:space="preserve">Rangovas:</t>
  </si>
  <si>
    <t xml:space="preserve">Sutarties pavadinimas:</t>
  </si>
  <si>
    <r>
      <rPr>
        <b val="true"/>
        <sz val="10"/>
        <color rgb="FF000000"/>
        <rFont val="Times New Roman"/>
        <family val="1"/>
        <charset val="128"/>
      </rPr>
      <t xml:space="preserve">100 ARŲ DIDELIŲ GABARITŲ AIKŠTELĖS IR 831 M</t>
    </r>
    <r>
      <rPr>
        <b val="true"/>
        <vertAlign val="superscript"/>
        <sz val="10"/>
        <color rgb="FF000000"/>
        <rFont val="Times New Roman"/>
        <family val="1"/>
        <charset val="128"/>
      </rPr>
      <t xml:space="preserve">2</t>
    </r>
    <r>
      <rPr>
        <b val="true"/>
        <sz val="10"/>
        <color rgb="FF000000"/>
        <rFont val="Times New Roman"/>
        <family val="1"/>
        <charset val="128"/>
      </rPr>
      <t xml:space="preserve"> SADĖLIAVIMO PASKIRTIES PASTATO SKIRTO ATLIEKŲ, TINKAMŲ PARUOŠTI PAKARTOTINIAM PANAUDOJIMUI, SURINKIMUI STATYBA IR ĮRENGIMAS ALGIRDO G. 57 A, MAŽEIKIŲ MIESTE</t>
    </r>
  </si>
  <si>
    <t xml:space="preserve">Sutarties data ir numeris:</t>
  </si>
  <si>
    <t xml:space="preserve">Akto data: </t>
  </si>
  <si>
    <t xml:space="preserve">ATLIKTŲ DARBŲ AKTAS NR. </t>
  </si>
  <si>
    <t xml:space="preserve">Akto laikotarpis: </t>
  </si>
  <si>
    <t xml:space="preserve">Eil. Nr.</t>
  </si>
  <si>
    <r>
      <rPr>
        <b val="true"/>
        <sz val="9"/>
        <rFont val="Times New Roman"/>
        <family val="1"/>
        <charset val="1"/>
      </rPr>
      <t xml:space="preserve">Darbo pavadinimas                                                                           </t>
    </r>
    <r>
      <rPr>
        <i val="true"/>
        <sz val="9"/>
        <rFont val="Arial"/>
        <family val="2"/>
        <charset val="186"/>
      </rPr>
      <t xml:space="preserve">(darbų pavadinimai pagal priedo Nr. 4 sąrašą)</t>
    </r>
  </si>
  <si>
    <t xml:space="preserve">Mato vnt.</t>
  </si>
  <si>
    <t xml:space="preserve">Sutartinis kiekis</t>
  </si>
  <si>
    <t xml:space="preserve">Sutartinė kaina, EUR, be PVM</t>
  </si>
  <si>
    <t xml:space="preserve">Atliktų Darbų dalis</t>
  </si>
  <si>
    <t xml:space="preserve">Praeitais laikotarpiais</t>
  </si>
  <si>
    <t xml:space="preserve">Ataskaitiniu laikotarpiu</t>
  </si>
  <si>
    <t xml:space="preserve">Iš viso nuo Sutarties įsigaliojimo</t>
  </si>
  <si>
    <t xml:space="preserve">Procentas %</t>
  </si>
  <si>
    <t xml:space="preserve">Kaina, EUR be PVM</t>
  </si>
  <si>
    <t xml:space="preserve">Kaina, EUR, be PVM</t>
  </si>
  <si>
    <t xml:space="preserve">IŠ VISO:</t>
  </si>
  <si>
    <t xml:space="preserve">PVM:</t>
  </si>
  <si>
    <t xml:space="preserve">IŠ VISO SU PVM:</t>
  </si>
  <si>
    <t xml:space="preserve">Rangovo atstovas:</t>
  </si>
  <si>
    <t xml:space="preserve">(vardas, pavardė, pareigos)</t>
  </si>
  <si>
    <t xml:space="preserve">(parašas)</t>
  </si>
  <si>
    <t xml:space="preserve">(data)</t>
  </si>
  <si>
    <t xml:space="preserve">Techninis prižiūrėtojas:</t>
  </si>
  <si>
    <t xml:space="preserve">Užsakovo atstovas: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</si>
</sst>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#,##0.00"/>
  </numFmts>
  <fonts count="1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9"/>
      <name val="Arial"/>
      <family val="2"/>
      <charset val="186"/>
    </font>
    <font>
      <sz val="9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sz val="10"/>
      <color rgb="FF000000"/>
      <name val="Times New Roman"/>
      <family val="1"/>
      <charset val="128"/>
    </font>
    <font>
      <b val="true"/>
      <vertAlign val="superscript"/>
      <sz val="10"/>
      <color rgb="FF000000"/>
      <name val="Times New Roman"/>
      <family val="1"/>
      <charset val="128"/>
    </font>
    <font>
      <i val="true"/>
      <sz val="9"/>
      <name val="Arial"/>
      <family val="2"/>
      <charset val="186"/>
    </font>
    <font>
      <sz val="9"/>
      <color rgb="FF000000"/>
      <name val="Times New Roman"/>
      <family val="1"/>
      <charset val="1"/>
    </font>
    <font>
      <b val="true"/>
      <sz val="9"/>
      <name val="Arial"/>
      <family val="2"/>
      <charset val="186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3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3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35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3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3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3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35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4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5" xfId="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6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8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9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0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1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2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3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4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5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4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6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7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8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9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0" xfId="3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1" xfId="3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5" xfId="3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19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2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3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4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9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1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2" borderId="2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19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23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35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0" xfId="35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1" xfId="35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15" xfId="35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6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5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6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6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7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7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6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8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9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8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30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0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29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7" xfId="3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0" xfId="35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3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35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35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0" xfId="35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8" fillId="0" borderId="0" xfId="35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3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35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11" xfId="3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11" xfId="3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1" xfId="3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3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5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Normal 4 2" xfId="24"/>
    <cellStyle name="Normal 4 3" xfId="25"/>
    <cellStyle name="Normal 5" xfId="26"/>
    <cellStyle name="Normal 5 2" xfId="27"/>
    <cellStyle name="Normal 5 3" xfId="28"/>
    <cellStyle name="Normal 6" xfId="29"/>
    <cellStyle name="Normal 6 2" xfId="30"/>
    <cellStyle name="Normal 6 3" xfId="31"/>
    <cellStyle name="Normal 7" xfId="32"/>
    <cellStyle name="Normal 7 2" xfId="33"/>
    <cellStyle name="Normal 7 3" xfId="34"/>
    <cellStyle name="Normal 8" xfId="35"/>
    <cellStyle name="Paprastas 3 2 2" xfId="36"/>
    <cellStyle name="Paprastas 4 2" xfId="3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56"/>
  <sheetViews>
    <sheetView showFormulas="false" showGridLines="true" showRowColHeaders="true" showZeros="true" rightToLeft="false" tabSelected="true" showOutlineSymbols="true" defaultGridColor="true" view="normal" topLeftCell="A1" colorId="64" zoomScale="101" zoomScaleNormal="101" zoomScalePageLayoutView="100" workbookViewId="0">
      <selection pane="topLeft" activeCell="B23" activeCellId="0" sqref="B23"/>
    </sheetView>
  </sheetViews>
  <sheetFormatPr defaultColWidth="9.109375" defaultRowHeight="12.8" zeroHeight="false" outlineLevelRow="0" outlineLevelCol="0"/>
  <cols>
    <col collapsed="false" customWidth="true" hidden="false" outlineLevel="0" max="1" min="1" style="1" width="6.67"/>
    <col collapsed="false" customWidth="true" hidden="false" outlineLevel="0" max="2" min="2" style="1" width="16.11"/>
    <col collapsed="false" customWidth="true" hidden="false" outlineLevel="0" max="3" min="3" style="1" width="31.33"/>
    <col collapsed="false" customWidth="true" hidden="false" outlineLevel="0" max="4" min="4" style="1" width="9.67"/>
    <col collapsed="false" customWidth="true" hidden="false" outlineLevel="0" max="5" min="5" style="1" width="11.44"/>
    <col collapsed="false" customWidth="true" hidden="false" outlineLevel="0" max="6" min="6" style="1" width="14.88"/>
    <col collapsed="false" customWidth="true" hidden="false" outlineLevel="0" max="7" min="7" style="1" width="12.67"/>
    <col collapsed="false" customWidth="true" hidden="false" outlineLevel="0" max="8" min="8" style="1" width="14.33"/>
    <col collapsed="false" customWidth="true" hidden="false" outlineLevel="0" max="9" min="9" style="1" width="12.67"/>
    <col collapsed="false" customWidth="true" hidden="false" outlineLevel="0" max="10" min="10" style="1" width="14.33"/>
    <col collapsed="false" customWidth="true" hidden="false" outlineLevel="0" max="11" min="11" style="1" width="12.67"/>
    <col collapsed="false" customWidth="true" hidden="false" outlineLevel="0" max="12" min="12" style="1" width="14.33"/>
    <col collapsed="false" customWidth="false" hidden="false" outlineLevel="0" max="16384" min="13" style="1" width="9.11"/>
  </cols>
  <sheetData>
    <row r="1" customFormat="false" ht="12.8" hidden="false" customHeight="false" outlineLevel="0" collapsed="false">
      <c r="A1" s="2"/>
      <c r="B1" s="2"/>
      <c r="C1" s="2"/>
      <c r="D1" s="2"/>
      <c r="E1" s="2"/>
      <c r="F1" s="3" t="s">
        <v>0</v>
      </c>
      <c r="G1" s="2"/>
      <c r="H1" s="2"/>
      <c r="I1" s="3"/>
      <c r="J1" s="4"/>
      <c r="K1" s="3"/>
      <c r="L1" s="4"/>
    </row>
    <row r="2" customFormat="false" ht="12.8" hidden="false" customHeight="false" outlineLevel="0" collapsed="false">
      <c r="A2" s="2"/>
      <c r="B2" s="2"/>
      <c r="C2" s="2"/>
      <c r="D2" s="2"/>
      <c r="E2" s="2"/>
      <c r="F2" s="3" t="s">
        <v>1</v>
      </c>
      <c r="G2" s="2"/>
      <c r="H2" s="2"/>
      <c r="I2" s="3"/>
      <c r="J2" s="4"/>
      <c r="K2" s="3"/>
      <c r="L2" s="4"/>
    </row>
    <row r="3" customFormat="false" ht="12.8" hidden="false" customHeight="false" outlineLevel="0" collapsed="false">
      <c r="A3" s="2"/>
      <c r="B3" s="2"/>
      <c r="C3" s="2"/>
      <c r="D3" s="2"/>
      <c r="E3" s="2"/>
      <c r="F3" s="5"/>
      <c r="G3" s="2"/>
      <c r="H3" s="2"/>
      <c r="I3" s="3"/>
      <c r="J3" s="4"/>
      <c r="K3" s="3"/>
      <c r="L3" s="4"/>
    </row>
    <row r="4" customFormat="false" ht="12.8" hidden="false" customHeight="false" outlineLevel="0" collapsed="false">
      <c r="A4" s="2"/>
      <c r="B4" s="2"/>
      <c r="C4" s="2"/>
      <c r="D4" s="2"/>
      <c r="E4" s="2"/>
      <c r="F4" s="6" t="s">
        <v>2</v>
      </c>
      <c r="G4" s="2"/>
      <c r="H4" s="2"/>
      <c r="I4" s="7"/>
      <c r="J4" s="4"/>
      <c r="K4" s="7"/>
      <c r="L4" s="4"/>
    </row>
    <row r="5" customFormat="false" ht="12.8" hidden="false" customHeight="false" outlineLevel="0" collapsed="false">
      <c r="A5" s="2"/>
      <c r="B5" s="2"/>
      <c r="C5" s="2"/>
      <c r="D5" s="2"/>
      <c r="E5" s="2"/>
      <c r="F5" s="2"/>
      <c r="G5" s="7"/>
      <c r="H5" s="4"/>
      <c r="I5" s="7"/>
      <c r="J5" s="4"/>
      <c r="K5" s="7"/>
      <c r="L5" s="4"/>
    </row>
    <row r="6" customFormat="false" ht="17.25" hidden="false" customHeight="true" outlineLevel="0" collapsed="false">
      <c r="A6" s="7" t="s">
        <v>3</v>
      </c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</row>
    <row r="7" customFormat="false" ht="6.75" hidden="false" customHeight="true" outlineLevel="0" collapsed="false">
      <c r="A7" s="7"/>
      <c r="B7" s="7"/>
      <c r="C7" s="7"/>
      <c r="D7" s="7"/>
      <c r="E7" s="7"/>
      <c r="F7" s="7"/>
      <c r="G7" s="2"/>
      <c r="H7" s="2"/>
      <c r="I7" s="2"/>
      <c r="J7" s="2"/>
      <c r="K7" s="2"/>
      <c r="L7" s="2"/>
    </row>
    <row r="8" customFormat="false" ht="12.8" hidden="false" customHeight="false" outlineLevel="0" collapsed="false">
      <c r="A8" s="7" t="s">
        <v>5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</row>
    <row r="9" customFormat="false" ht="6.75" hidden="false" customHeight="true" outlineLevel="0" collapsed="false">
      <c r="A9" s="2"/>
      <c r="B9" s="2"/>
      <c r="C9" s="2"/>
      <c r="D9" s="2"/>
      <c r="E9" s="2"/>
      <c r="F9" s="2"/>
      <c r="G9" s="7"/>
      <c r="H9" s="4"/>
      <c r="I9" s="7"/>
      <c r="J9" s="4"/>
      <c r="K9" s="7"/>
      <c r="L9" s="4"/>
    </row>
    <row r="10" customFormat="false" ht="29.25" hidden="false" customHeight="true" outlineLevel="0" collapsed="false">
      <c r="A10" s="7" t="s">
        <v>6</v>
      </c>
      <c r="B10" s="7"/>
      <c r="C10" s="10" t="s">
        <v>7</v>
      </c>
      <c r="D10" s="10"/>
      <c r="E10" s="10"/>
      <c r="F10" s="10"/>
      <c r="G10" s="10"/>
      <c r="H10" s="10"/>
      <c r="I10" s="10"/>
      <c r="J10" s="10"/>
      <c r="K10" s="10"/>
      <c r="L10" s="10"/>
    </row>
    <row r="11" customFormat="false" ht="7.5" hidden="false" customHeight="true" outlineLevel="0" collapsed="false">
      <c r="A11" s="7"/>
      <c r="B11" s="7"/>
      <c r="C11" s="7"/>
      <c r="D11" s="7"/>
      <c r="E11" s="7"/>
      <c r="F11" s="7"/>
      <c r="G11" s="2"/>
      <c r="H11" s="2"/>
      <c r="I11" s="2"/>
      <c r="J11" s="2"/>
      <c r="K11" s="2"/>
      <c r="L11" s="2"/>
    </row>
    <row r="12" customFormat="false" ht="12.8" hidden="false" customHeight="false" outlineLevel="0" collapsed="false">
      <c r="A12" s="7" t="s">
        <v>8</v>
      </c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customFormat="false" ht="7.5" hidden="false" customHeight="true" outlineLevel="0" collapsed="false">
      <c r="A13" s="7"/>
      <c r="B13" s="7"/>
      <c r="C13" s="7"/>
      <c r="D13" s="7"/>
      <c r="E13" s="7"/>
      <c r="F13" s="7"/>
      <c r="G13" s="2"/>
      <c r="H13" s="2"/>
      <c r="I13" s="2"/>
      <c r="J13" s="2"/>
      <c r="K13" s="2"/>
      <c r="L13" s="2"/>
    </row>
    <row r="14" customFormat="false" ht="10.5" hidden="false" customHeight="true" outlineLevel="0" collapsed="false">
      <c r="A14" s="11" t="s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customFormat="false" ht="10.5" hidden="false" customHeight="tru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Format="false" ht="12.8" hidden="false" customHeight="false" outlineLevel="0" collapsed="false">
      <c r="A16" s="13" t="s">
        <v>10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customFormat="false" ht="7.5" hidden="false" customHeight="true" outlineLevel="0" collapsed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Format="false" ht="10.5" hidden="false" customHeight="true" outlineLevel="0" collapsed="false">
      <c r="A18" s="11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customFormat="false" ht="9" hidden="false" customHeight="true" outlineLevel="0" collapsed="fals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Format="false" ht="15.75" hidden="false" customHeight="true" outlineLevel="0" collapsed="false">
      <c r="A20" s="14" t="s">
        <v>12</v>
      </c>
      <c r="B20" s="15" t="s">
        <v>13</v>
      </c>
      <c r="C20" s="15"/>
      <c r="D20" s="15" t="s">
        <v>14</v>
      </c>
      <c r="E20" s="15" t="s">
        <v>15</v>
      </c>
      <c r="F20" s="16" t="s">
        <v>16</v>
      </c>
      <c r="G20" s="17" t="s">
        <v>17</v>
      </c>
      <c r="H20" s="17"/>
      <c r="I20" s="17"/>
      <c r="J20" s="17"/>
      <c r="K20" s="17"/>
      <c r="L20" s="17"/>
    </row>
    <row r="21" customFormat="false" ht="15.75" hidden="false" customHeight="true" outlineLevel="0" collapsed="false">
      <c r="A21" s="14"/>
      <c r="B21" s="15"/>
      <c r="C21" s="15"/>
      <c r="D21" s="15"/>
      <c r="E21" s="15"/>
      <c r="F21" s="16"/>
      <c r="G21" s="18" t="s">
        <v>18</v>
      </c>
      <c r="H21" s="18"/>
      <c r="I21" s="18" t="s">
        <v>19</v>
      </c>
      <c r="J21" s="18"/>
      <c r="K21" s="18" t="s">
        <v>20</v>
      </c>
      <c r="L21" s="18"/>
    </row>
    <row r="22" customFormat="false" ht="69" hidden="false" customHeight="true" outlineLevel="0" collapsed="false">
      <c r="A22" s="14"/>
      <c r="B22" s="15"/>
      <c r="C22" s="15"/>
      <c r="D22" s="15"/>
      <c r="E22" s="15"/>
      <c r="F22" s="16"/>
      <c r="G22" s="19" t="s">
        <v>21</v>
      </c>
      <c r="H22" s="20" t="s">
        <v>22</v>
      </c>
      <c r="I22" s="19" t="s">
        <v>21</v>
      </c>
      <c r="J22" s="20" t="s">
        <v>23</v>
      </c>
      <c r="K22" s="19" t="s">
        <v>21</v>
      </c>
      <c r="L22" s="20" t="s">
        <v>23</v>
      </c>
    </row>
    <row r="23" customFormat="false" ht="12.8" hidden="false" customHeight="false" outlineLevel="0" collapsed="false">
      <c r="A23" s="21" t="n">
        <v>1</v>
      </c>
      <c r="B23" s="22" t="n">
        <v>3</v>
      </c>
      <c r="C23" s="22"/>
      <c r="D23" s="23" t="n">
        <v>4</v>
      </c>
      <c r="E23" s="22" t="n">
        <v>5</v>
      </c>
      <c r="F23" s="24" t="n">
        <v>6</v>
      </c>
      <c r="G23" s="21" t="n">
        <v>7</v>
      </c>
      <c r="H23" s="25" t="n">
        <v>8</v>
      </c>
      <c r="I23" s="26" t="n">
        <v>9</v>
      </c>
      <c r="J23" s="23" t="n">
        <v>10</v>
      </c>
      <c r="K23" s="21" t="n">
        <v>11</v>
      </c>
      <c r="L23" s="25" t="n">
        <v>12</v>
      </c>
    </row>
    <row r="24" customFormat="false" ht="12.8" hidden="false" customHeight="false" outlineLevel="0" collapsed="false">
      <c r="A24" s="27" t="n">
        <v>1</v>
      </c>
      <c r="B24" s="28"/>
      <c r="C24" s="28"/>
      <c r="D24" s="24"/>
      <c r="E24" s="28"/>
      <c r="F24" s="24"/>
      <c r="G24" s="29"/>
      <c r="H24" s="30"/>
      <c r="I24" s="31"/>
      <c r="J24" s="32"/>
      <c r="K24" s="29"/>
      <c r="L24" s="30"/>
    </row>
    <row r="25" customFormat="false" ht="13.5" hidden="false" customHeight="true" outlineLevel="0" collapsed="false">
      <c r="A25" s="33" t="n">
        <v>2</v>
      </c>
      <c r="B25" s="34"/>
      <c r="C25" s="34"/>
      <c r="D25" s="35"/>
      <c r="E25" s="36"/>
      <c r="F25" s="35"/>
      <c r="G25" s="37"/>
      <c r="H25" s="38" t="n">
        <f aca="false">+F25*G25</f>
        <v>0</v>
      </c>
      <c r="I25" s="39"/>
      <c r="J25" s="40" t="n">
        <f aca="false">+I25*F25</f>
        <v>0</v>
      </c>
      <c r="K25" s="41" t="n">
        <f aca="false">+G25+I25</f>
        <v>0</v>
      </c>
      <c r="L25" s="38" t="n">
        <f aca="false">+H25+J25</f>
        <v>0</v>
      </c>
    </row>
    <row r="26" customFormat="false" ht="12.75" hidden="false" customHeight="true" outlineLevel="0" collapsed="false">
      <c r="A26" s="27" t="n">
        <v>3</v>
      </c>
      <c r="B26" s="34"/>
      <c r="C26" s="34"/>
      <c r="D26" s="35"/>
      <c r="E26" s="36"/>
      <c r="F26" s="35"/>
      <c r="G26" s="37"/>
      <c r="H26" s="38" t="n">
        <f aca="false">+F26*G26</f>
        <v>0</v>
      </c>
      <c r="I26" s="39"/>
      <c r="J26" s="40" t="n">
        <f aca="false">+I26*F26</f>
        <v>0</v>
      </c>
      <c r="K26" s="41" t="n">
        <f aca="false">+G26+I26</f>
        <v>0</v>
      </c>
      <c r="L26" s="38" t="n">
        <f aca="false">+H26+J26</f>
        <v>0</v>
      </c>
    </row>
    <row r="27" customFormat="false" ht="12.75" hidden="false" customHeight="true" outlineLevel="0" collapsed="false">
      <c r="A27" s="33" t="n">
        <v>4</v>
      </c>
      <c r="B27" s="42"/>
      <c r="C27" s="42"/>
      <c r="D27" s="43"/>
      <c r="E27" s="42"/>
      <c r="F27" s="43"/>
      <c r="G27" s="37"/>
      <c r="H27" s="38"/>
      <c r="I27" s="39"/>
      <c r="J27" s="40"/>
      <c r="K27" s="41"/>
      <c r="L27" s="38"/>
    </row>
    <row r="28" customFormat="false" ht="12.75" hidden="false" customHeight="true" outlineLevel="0" collapsed="false">
      <c r="A28" s="27" t="n">
        <v>5</v>
      </c>
      <c r="B28" s="44"/>
      <c r="C28" s="44"/>
      <c r="D28" s="45"/>
      <c r="E28" s="44"/>
      <c r="F28" s="45"/>
      <c r="G28" s="37"/>
      <c r="H28" s="38" t="n">
        <f aca="false">+F28*G28</f>
        <v>0</v>
      </c>
      <c r="I28" s="39"/>
      <c r="J28" s="40" t="n">
        <f aca="false">+I28*F28</f>
        <v>0</v>
      </c>
      <c r="K28" s="41" t="n">
        <f aca="false">+G28+I28</f>
        <v>0</v>
      </c>
      <c r="L28" s="38" t="n">
        <f aca="false">+H28+J28</f>
        <v>0</v>
      </c>
    </row>
    <row r="29" customFormat="false" ht="12.75" hidden="false" customHeight="true" outlineLevel="0" collapsed="false">
      <c r="A29" s="33" t="n">
        <v>6</v>
      </c>
      <c r="B29" s="44"/>
      <c r="C29" s="44"/>
      <c r="D29" s="45"/>
      <c r="E29" s="44"/>
      <c r="F29" s="45"/>
      <c r="G29" s="37"/>
      <c r="H29" s="38" t="n">
        <f aca="false">+F29*G29</f>
        <v>0</v>
      </c>
      <c r="I29" s="39"/>
      <c r="J29" s="40" t="n">
        <f aca="false">+I29*F29</f>
        <v>0</v>
      </c>
      <c r="K29" s="41" t="n">
        <f aca="false">+G29+I29</f>
        <v>0</v>
      </c>
      <c r="L29" s="38" t="n">
        <f aca="false">+H29+J29</f>
        <v>0</v>
      </c>
    </row>
    <row r="30" s="48" customFormat="true" ht="12.75" hidden="false" customHeight="true" outlineLevel="0" collapsed="false">
      <c r="A30" s="27" t="n">
        <v>7</v>
      </c>
      <c r="B30" s="42"/>
      <c r="C30" s="42"/>
      <c r="D30" s="43"/>
      <c r="E30" s="42"/>
      <c r="F30" s="43"/>
      <c r="G30" s="46"/>
      <c r="H30" s="38"/>
      <c r="I30" s="47"/>
      <c r="J30" s="40"/>
      <c r="K30" s="41"/>
      <c r="L30" s="38"/>
    </row>
    <row r="31" s="48" customFormat="true" ht="12.75" hidden="false" customHeight="true" outlineLevel="0" collapsed="false">
      <c r="A31" s="33" t="n">
        <v>8</v>
      </c>
      <c r="B31" s="36"/>
      <c r="C31" s="36"/>
      <c r="D31" s="35"/>
      <c r="E31" s="36"/>
      <c r="F31" s="35"/>
      <c r="G31" s="46"/>
      <c r="H31" s="38" t="n">
        <f aca="false">+F31*G31</f>
        <v>0</v>
      </c>
      <c r="I31" s="47"/>
      <c r="J31" s="40" t="n">
        <f aca="false">+I31*F31</f>
        <v>0</v>
      </c>
      <c r="K31" s="41" t="n">
        <f aca="false">+G31+I31</f>
        <v>0</v>
      </c>
      <c r="L31" s="38" t="n">
        <f aca="false">+H31+J31</f>
        <v>0</v>
      </c>
    </row>
    <row r="32" s="48" customFormat="true" ht="12.75" hidden="false" customHeight="true" outlineLevel="0" collapsed="false">
      <c r="A32" s="27" t="n">
        <v>9</v>
      </c>
      <c r="B32" s="49"/>
      <c r="C32" s="49"/>
      <c r="D32" s="50"/>
      <c r="E32" s="51"/>
      <c r="F32" s="50"/>
      <c r="G32" s="46"/>
      <c r="H32" s="38" t="n">
        <f aca="false">+F32*G32</f>
        <v>0</v>
      </c>
      <c r="I32" s="47"/>
      <c r="J32" s="40" t="n">
        <f aca="false">+I32*F32</f>
        <v>0</v>
      </c>
      <c r="K32" s="41" t="n">
        <f aca="false">+G32+I32</f>
        <v>0</v>
      </c>
      <c r="L32" s="38" t="n">
        <f aca="false">+H32+J32</f>
        <v>0</v>
      </c>
    </row>
    <row r="33" s="48" customFormat="true" ht="12.75" hidden="false" customHeight="true" outlineLevel="0" collapsed="false">
      <c r="A33" s="33" t="n">
        <v>10</v>
      </c>
      <c r="B33" s="36"/>
      <c r="C33" s="36"/>
      <c r="D33" s="35"/>
      <c r="E33" s="36"/>
      <c r="F33" s="35"/>
      <c r="G33" s="46"/>
      <c r="H33" s="38" t="n">
        <f aca="false">+F33*G33</f>
        <v>0</v>
      </c>
      <c r="I33" s="47"/>
      <c r="J33" s="40" t="n">
        <f aca="false">+I33*F33</f>
        <v>0</v>
      </c>
      <c r="K33" s="41" t="n">
        <f aca="false">+G33+I33</f>
        <v>0</v>
      </c>
      <c r="L33" s="38" t="n">
        <f aca="false">+H33+J33</f>
        <v>0</v>
      </c>
    </row>
    <row r="34" s="48" customFormat="true" ht="12.75" hidden="false" customHeight="true" outlineLevel="0" collapsed="false">
      <c r="A34" s="27" t="n">
        <v>11</v>
      </c>
      <c r="B34" s="36"/>
      <c r="C34" s="36"/>
      <c r="D34" s="35"/>
      <c r="E34" s="36"/>
      <c r="F34" s="35"/>
      <c r="G34" s="46"/>
      <c r="H34" s="38" t="n">
        <f aca="false">+F34*G34</f>
        <v>0</v>
      </c>
      <c r="I34" s="47"/>
      <c r="J34" s="40" t="n">
        <f aca="false">+I34*F34</f>
        <v>0</v>
      </c>
      <c r="K34" s="41" t="n">
        <f aca="false">+G34+I34</f>
        <v>0</v>
      </c>
      <c r="L34" s="38" t="n">
        <f aca="false">+H34+J34</f>
        <v>0</v>
      </c>
    </row>
    <row r="35" s="48" customFormat="true" ht="12.75" hidden="false" customHeight="true" outlineLevel="0" collapsed="false">
      <c r="A35" s="33" t="n">
        <v>12</v>
      </c>
      <c r="B35" s="36"/>
      <c r="C35" s="36"/>
      <c r="D35" s="35"/>
      <c r="E35" s="36"/>
      <c r="F35" s="35"/>
      <c r="G35" s="46"/>
      <c r="H35" s="38" t="n">
        <f aca="false">+F35*G35</f>
        <v>0</v>
      </c>
      <c r="I35" s="47"/>
      <c r="J35" s="40" t="n">
        <f aca="false">+I35*F35</f>
        <v>0</v>
      </c>
      <c r="K35" s="41" t="n">
        <f aca="false">+G35+I35</f>
        <v>0</v>
      </c>
      <c r="L35" s="38" t="n">
        <f aca="false">+H35+J35</f>
        <v>0</v>
      </c>
    </row>
    <row r="36" s="48" customFormat="true" ht="12.75" hidden="false" customHeight="true" outlineLevel="0" collapsed="false">
      <c r="A36" s="27" t="n">
        <v>13</v>
      </c>
      <c r="B36" s="36"/>
      <c r="C36" s="36"/>
      <c r="D36" s="35"/>
      <c r="E36" s="36"/>
      <c r="F36" s="35"/>
      <c r="G36" s="46"/>
      <c r="H36" s="38" t="n">
        <f aca="false">+F36*G36</f>
        <v>0</v>
      </c>
      <c r="I36" s="47"/>
      <c r="J36" s="40" t="n">
        <f aca="false">+I36*F36</f>
        <v>0</v>
      </c>
      <c r="K36" s="41" t="n">
        <f aca="false">+G36+I36</f>
        <v>0</v>
      </c>
      <c r="L36" s="38" t="n">
        <f aca="false">+H36+J36</f>
        <v>0</v>
      </c>
    </row>
    <row r="37" s="48" customFormat="true" ht="12.75" hidden="false" customHeight="true" outlineLevel="0" collapsed="false">
      <c r="A37" s="33" t="n">
        <v>14</v>
      </c>
      <c r="B37" s="36"/>
      <c r="C37" s="36"/>
      <c r="D37" s="35"/>
      <c r="E37" s="36"/>
      <c r="F37" s="35"/>
      <c r="G37" s="46"/>
      <c r="H37" s="38" t="n">
        <f aca="false">+F37*G37</f>
        <v>0</v>
      </c>
      <c r="I37" s="47"/>
      <c r="J37" s="40" t="n">
        <f aca="false">+I37*F37</f>
        <v>0</v>
      </c>
      <c r="K37" s="41" t="n">
        <f aca="false">+G37+I37</f>
        <v>0</v>
      </c>
      <c r="L37" s="38" t="n">
        <f aca="false">+H37+J37</f>
        <v>0</v>
      </c>
    </row>
    <row r="38" customFormat="false" ht="12.8" hidden="false" customHeight="true" outlineLevel="0" collapsed="false">
      <c r="A38" s="52"/>
      <c r="B38" s="53" t="s">
        <v>24</v>
      </c>
      <c r="C38" s="53"/>
      <c r="D38" s="54"/>
      <c r="E38" s="54"/>
      <c r="F38" s="54"/>
      <c r="G38" s="55"/>
      <c r="H38" s="56" t="n">
        <f aca="false">SUM(H25:H37)</f>
        <v>0</v>
      </c>
      <c r="I38" s="57"/>
      <c r="J38" s="58" t="n">
        <f aca="false">SUM(J25:J37)</f>
        <v>0</v>
      </c>
      <c r="K38" s="55"/>
      <c r="L38" s="56" t="n">
        <f aca="false">SUM(L25:L37)</f>
        <v>0</v>
      </c>
    </row>
    <row r="39" customFormat="false" ht="14.25" hidden="false" customHeight="true" outlineLevel="0" collapsed="false">
      <c r="A39" s="59"/>
      <c r="B39" s="60" t="s">
        <v>25</v>
      </c>
      <c r="C39" s="60"/>
      <c r="D39" s="61"/>
      <c r="E39" s="61"/>
      <c r="F39" s="61"/>
      <c r="G39" s="62"/>
      <c r="H39" s="63" t="n">
        <f aca="false">ROUND(H38*0.21,2)</f>
        <v>0</v>
      </c>
      <c r="I39" s="64"/>
      <c r="J39" s="65" t="n">
        <f aca="false">ROUND(J38*0.21,2)</f>
        <v>0</v>
      </c>
      <c r="K39" s="62"/>
      <c r="L39" s="63" t="n">
        <f aca="false">ROUND(L38*0.21,2)</f>
        <v>0</v>
      </c>
    </row>
    <row r="40" customFormat="false" ht="13.5" hidden="false" customHeight="true" outlineLevel="0" collapsed="false">
      <c r="A40" s="52"/>
      <c r="B40" s="53" t="s">
        <v>26</v>
      </c>
      <c r="C40" s="53"/>
      <c r="D40" s="54"/>
      <c r="E40" s="54"/>
      <c r="F40" s="54"/>
      <c r="G40" s="66"/>
      <c r="H40" s="56" t="n">
        <f aca="false">H38+H39</f>
        <v>0</v>
      </c>
      <c r="I40" s="67"/>
      <c r="J40" s="58" t="n">
        <f aca="false">J38+J39</f>
        <v>0</v>
      </c>
      <c r="K40" s="66"/>
      <c r="L40" s="56" t="n">
        <f aca="false">L38+L39</f>
        <v>0</v>
      </c>
    </row>
    <row r="41" customFormat="false" ht="10.5" hidden="false" customHeight="true" outlineLevel="0" collapsed="false">
      <c r="A41" s="68"/>
      <c r="B41" s="69"/>
      <c r="C41" s="69"/>
      <c r="D41" s="68"/>
      <c r="E41" s="68"/>
      <c r="F41" s="68"/>
      <c r="G41" s="70"/>
      <c r="H41" s="70"/>
      <c r="I41" s="70"/>
      <c r="J41" s="70"/>
      <c r="K41" s="70"/>
      <c r="L41" s="70"/>
    </row>
    <row r="42" customFormat="false" ht="30.75" hidden="false" customHeight="true" outlineLevel="0" collapsed="false">
      <c r="A42" s="71"/>
      <c r="B42" s="71"/>
      <c r="C42" s="72"/>
      <c r="D42" s="72"/>
      <c r="E42" s="72"/>
      <c r="F42" s="72"/>
      <c r="G42" s="72"/>
      <c r="H42" s="73"/>
      <c r="I42" s="74"/>
      <c r="J42" s="73"/>
      <c r="K42" s="74"/>
      <c r="L42" s="73"/>
      <c r="M42" s="75"/>
    </row>
    <row r="43" customFormat="false" ht="12.8" hidden="false" customHeight="false" outlineLevel="0" collapsed="false">
      <c r="A43" s="76" t="s">
        <v>27</v>
      </c>
      <c r="B43" s="76"/>
      <c r="C43" s="76"/>
      <c r="D43" s="77"/>
      <c r="E43" s="77"/>
      <c r="F43" s="78"/>
      <c r="G43" s="78"/>
      <c r="H43" s="73"/>
      <c r="I43" s="79"/>
      <c r="J43" s="73"/>
      <c r="K43" s="79"/>
      <c r="L43" s="73"/>
    </row>
    <row r="44" customFormat="false" ht="21" hidden="false" customHeight="true" outlineLevel="0" collapsed="false">
      <c r="A44" s="7"/>
      <c r="B44" s="7"/>
      <c r="C44" s="7"/>
      <c r="D44" s="7"/>
      <c r="E44" s="7"/>
      <c r="F44" s="9" t="s">
        <v>28</v>
      </c>
      <c r="G44" s="6"/>
      <c r="H44" s="2"/>
      <c r="I44" s="6" t="s">
        <v>29</v>
      </c>
      <c r="J44" s="2"/>
      <c r="K44" s="6" t="s">
        <v>30</v>
      </c>
      <c r="L44" s="2"/>
    </row>
    <row r="45" customFormat="false" ht="12.8" hidden="false" customHeight="false" outlineLevel="0" collapsed="false">
      <c r="A45" s="7"/>
      <c r="B45" s="7"/>
      <c r="C45" s="7"/>
      <c r="D45" s="7"/>
      <c r="E45" s="7"/>
      <c r="F45" s="6"/>
      <c r="G45" s="6"/>
      <c r="H45" s="2"/>
      <c r="I45" s="6"/>
      <c r="J45" s="2"/>
      <c r="K45" s="6"/>
      <c r="L45" s="2"/>
    </row>
    <row r="46" customFormat="false" ht="12.8" hidden="false" customHeight="false" outlineLevel="0" collapsed="false">
      <c r="A46" s="7"/>
      <c r="B46" s="7"/>
      <c r="C46" s="7"/>
      <c r="D46" s="7"/>
      <c r="E46" s="7"/>
      <c r="F46" s="2"/>
      <c r="G46" s="2"/>
      <c r="H46" s="2"/>
      <c r="I46" s="2"/>
      <c r="J46" s="2"/>
      <c r="K46" s="2"/>
      <c r="L46" s="2"/>
    </row>
    <row r="47" customFormat="false" ht="12.8" hidden="false" customHeight="false" outlineLevel="0" collapsed="false">
      <c r="A47" s="76" t="s">
        <v>31</v>
      </c>
      <c r="B47" s="76"/>
      <c r="C47" s="76"/>
      <c r="D47" s="77"/>
      <c r="E47" s="77"/>
      <c r="F47" s="80"/>
      <c r="G47" s="80"/>
      <c r="H47" s="2"/>
      <c r="I47" s="79"/>
      <c r="J47" s="2"/>
      <c r="K47" s="79"/>
      <c r="L47" s="2"/>
    </row>
    <row r="48" customFormat="false" ht="20.25" hidden="false" customHeight="true" outlineLevel="0" collapsed="false">
      <c r="A48" s="7"/>
      <c r="B48" s="7"/>
      <c r="C48" s="7"/>
      <c r="D48" s="7"/>
      <c r="E48" s="7"/>
      <c r="F48" s="2" t="s">
        <v>28</v>
      </c>
      <c r="G48" s="6"/>
      <c r="H48" s="2"/>
      <c r="I48" s="6" t="s">
        <v>29</v>
      </c>
      <c r="J48" s="2"/>
      <c r="K48" s="6" t="s">
        <v>30</v>
      </c>
      <c r="L48" s="2"/>
    </row>
    <row r="49" customFormat="false" ht="12.8" hidden="false" customHeight="false" outlineLevel="0" collapsed="false">
      <c r="A49" s="7"/>
      <c r="B49" s="7"/>
      <c r="C49" s="7"/>
      <c r="D49" s="7"/>
      <c r="E49" s="7"/>
      <c r="F49" s="6"/>
      <c r="G49" s="6"/>
      <c r="H49" s="2"/>
      <c r="I49" s="6"/>
      <c r="J49" s="2"/>
      <c r="K49" s="6"/>
      <c r="L49" s="2"/>
    </row>
    <row r="50" customFormat="false" ht="12.8" hidden="false" customHeight="false" outlineLevel="0" collapsed="false">
      <c r="A50" s="7"/>
      <c r="B50" s="7"/>
      <c r="C50" s="7"/>
      <c r="D50" s="7"/>
      <c r="E50" s="7"/>
      <c r="F50" s="2"/>
      <c r="G50" s="2"/>
      <c r="H50" s="2"/>
      <c r="I50" s="2"/>
      <c r="J50" s="2"/>
      <c r="K50" s="2"/>
      <c r="L50" s="2"/>
    </row>
    <row r="51" customFormat="false" ht="12.8" hidden="false" customHeight="false" outlineLevel="0" collapsed="false">
      <c r="A51" s="76" t="s">
        <v>32</v>
      </c>
      <c r="B51" s="76"/>
      <c r="C51" s="76"/>
      <c r="D51" s="77"/>
      <c r="E51" s="77"/>
      <c r="F51" s="80"/>
      <c r="G51" s="80"/>
      <c r="H51" s="2"/>
      <c r="I51" s="79"/>
      <c r="J51" s="2"/>
      <c r="K51" s="79"/>
      <c r="L51" s="2"/>
    </row>
    <row r="52" customFormat="false" ht="20.25" hidden="false" customHeight="true" outlineLevel="0" collapsed="false">
      <c r="A52" s="7"/>
      <c r="B52" s="7"/>
      <c r="C52" s="7"/>
      <c r="D52" s="7"/>
      <c r="E52" s="7"/>
      <c r="F52" s="2" t="s">
        <v>28</v>
      </c>
      <c r="G52" s="6"/>
      <c r="H52" s="2"/>
      <c r="I52" s="6" t="s">
        <v>29</v>
      </c>
      <c r="J52" s="2"/>
      <c r="K52" s="6" t="s">
        <v>30</v>
      </c>
      <c r="L52" s="2"/>
    </row>
    <row r="53" customFormat="false" ht="12.8" hidden="false" customHeight="false" outlineLevel="0" collapsed="false">
      <c r="A53" s="81"/>
      <c r="B53" s="81"/>
      <c r="C53" s="81"/>
      <c r="D53" s="81"/>
      <c r="E53" s="81"/>
      <c r="F53" s="81"/>
      <c r="G53" s="82"/>
      <c r="H53" s="82"/>
      <c r="I53" s="82"/>
      <c r="J53" s="82"/>
      <c r="K53" s="82"/>
      <c r="L53" s="82"/>
    </row>
    <row r="54" customFormat="false" ht="12.8" hidden="false" customHeight="false" outlineLevel="0" collapsed="false">
      <c r="A54" s="81"/>
      <c r="B54" s="81"/>
      <c r="C54" s="81"/>
      <c r="D54" s="81"/>
      <c r="E54" s="81"/>
      <c r="F54" s="81"/>
    </row>
    <row r="56" customFormat="false" ht="12.8" hidden="false" customHeight="false" outlineLevel="0" collapsed="false">
      <c r="H56" s="82"/>
      <c r="J56" s="82"/>
      <c r="L56" s="82"/>
    </row>
  </sheetData>
  <mergeCells count="37">
    <mergeCell ref="C6:L6"/>
    <mergeCell ref="C10:L10"/>
    <mergeCell ref="A16:L16"/>
    <mergeCell ref="A20:A22"/>
    <mergeCell ref="B20:C22"/>
    <mergeCell ref="D20:D22"/>
    <mergeCell ref="E20:E22"/>
    <mergeCell ref="F20:F22"/>
    <mergeCell ref="G20:L20"/>
    <mergeCell ref="G21:H21"/>
    <mergeCell ref="I21:J21"/>
    <mergeCell ref="K21:L2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H42:H43"/>
    <mergeCell ref="J42:J43"/>
    <mergeCell ref="L42:L43"/>
    <mergeCell ref="A43:C43"/>
    <mergeCell ref="A47:C47"/>
    <mergeCell ref="A51:C51"/>
  </mergeCells>
  <printOptions headings="false" gridLines="false" gridLinesSet="true" horizontalCentered="false" verticalCentered="false"/>
  <pageMargins left="0.7875" right="0.7875" top="0.6625" bottom="0.6625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true" differentOddEven="false">
    <oddHeader>&amp;L&amp;9&amp;UStatybos rangos sutartis | Priedas Nr. 11 – Atliktų darbų akto forma</oddHeader>
    <oddFooter>&amp;C&amp;9&amp;P / &amp;N</oddFooter>
    <firstHeader/>
    <firstFooter/>
  </headerFooter>
  <legacyDrawing r:id="rId2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properties xmlns="http://www.imanage.com/work/xmlschema">
  <documentid>VNO!4614411.1</documentid>
  <senderid>NVAICIUNAITE</senderid>
  <senderemail>NIJOLE.VAICIUNAITE@ELLEX.LEGAL</senderemail>
  <lastmodified>2022-02-02T17:39:22.0000000+02:00</lastmodified>
  <database>VNO</database>
</properties>
</file>

<file path=customXml/itemProps1.xml><?xml version="1.0" encoding="utf-8"?>
<ds:datastoreItem xmlns:ds="http://schemas.openxmlformats.org/officeDocument/2006/customXml" ds:itemID="{0D11778B-A35A-44CC-BD63-42C68E1DDA9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1999-07-01T09:33:53Z</dcterms:created>
  <dc:creator>Nijole Vaiciunaite | Ellex</dc:creator>
  <dc:description/>
  <dc:language>en-US</dc:language>
  <cp:lastModifiedBy/>
  <cp:lastPrinted>2022-02-02T15:04:32Z</cp:lastPrinted>
  <dcterms:modified xsi:type="dcterms:W3CDTF">2025-11-25T09:23:03Z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